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tgpactual-my.sharepoint.com/personal/paulo-c_neto_btgpactual_com2/Documents/paulo/kit-cnab/kit-cnab/PME/eng/Collection_CNAB_kit/"/>
    </mc:Choice>
  </mc:AlternateContent>
  <xr:revisionPtr revIDLastSave="108" documentId="13_ncr:1_{19C2A8DD-15F5-4B86-B6D6-2E4369AD6D81}" xr6:coauthVersionLast="47" xr6:coauthVersionMax="47" xr10:uidLastSave="{627E9DD4-7F8B-4DEE-ADF8-F885D4D2628B}"/>
  <workbookProtection workbookAlgorithmName="SHA-512" workbookHashValue="9hsvQ17CGFqSXn0GZ7NWVzMP+CqVTC4CHzNOgZyrXTg2KObNP6//gj/oq5Fnork+IPMX6/1k+GnRTbYJcwLfnw==" workbookSaltValue="aTpzpDcF8AiBtw6xHQ+H+A==" workbookSpinCount="100000" lockStructure="1"/>
  <bookViews>
    <workbookView xWindow="28695" yWindow="-9510" windowWidth="19410" windowHeight="15585" xr2:uid="{FB5018E4-5C10-4AB8-B169-61D6D2BE1115}"/>
  </bookViews>
  <sheets>
    <sheet name="DV Calculato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I20" i="1"/>
  <c r="F28" i="1" l="1"/>
  <c r="M28" i="1"/>
  <c r="A27" i="1"/>
  <c r="A28" i="1" s="1" a="1"/>
  <c r="A28" i="1" s="1"/>
  <c r="F29" i="1"/>
  <c r="G29" i="1" s="1"/>
  <c r="H29" i="1" s="1"/>
  <c r="I29" i="1" s="1"/>
  <c r="J29" i="1" s="1"/>
  <c r="K29" i="1" s="1"/>
  <c r="L29" i="1" s="1"/>
  <c r="M29" i="1" s="1"/>
  <c r="N29" i="1" s="1"/>
  <c r="O29" i="1" s="1"/>
  <c r="P29" i="1" s="1"/>
  <c r="Q29" i="1" s="1"/>
  <c r="F31" i="1"/>
  <c r="I18" i="1"/>
  <c r="O18" i="1" s="1"/>
  <c r="I19" i="1"/>
  <c r="O19" i="1" s="1"/>
  <c r="I21" i="1"/>
  <c r="O21" i="1" s="1"/>
  <c r="I22" i="1"/>
  <c r="O22" i="1" s="1"/>
  <c r="I23" i="1"/>
  <c r="AB20" i="1" s="1"/>
  <c r="B10" i="1"/>
  <c r="N30" i="1" l="1"/>
  <c r="F30" i="1"/>
  <c r="F32" i="1" s="1"/>
  <c r="M30" i="1"/>
  <c r="E30" i="1"/>
  <c r="E32" i="1" s="1"/>
  <c r="Q30" i="1"/>
  <c r="L30" i="1"/>
  <c r="K30" i="1"/>
  <c r="J30" i="1"/>
  <c r="I30" i="1"/>
  <c r="P30" i="1"/>
  <c r="H30" i="1"/>
  <c r="O30" i="1"/>
  <c r="G30" i="1"/>
  <c r="G31" i="1"/>
  <c r="AB22" i="1"/>
  <c r="AB18" i="1"/>
  <c r="AB21" i="1"/>
  <c r="AB19" i="1"/>
  <c r="AR12" i="1"/>
  <c r="AQ12" i="1" s="1"/>
  <c r="AP12" i="1" s="1"/>
  <c r="AO12" i="1" s="1"/>
  <c r="AN12" i="1" s="1"/>
  <c r="AM12" i="1" s="1"/>
  <c r="AL12" i="1" s="1"/>
  <c r="AK12" i="1" s="1"/>
  <c r="AJ12" i="1" s="1"/>
  <c r="AI12" i="1" s="1"/>
  <c r="AH12" i="1" s="1"/>
  <c r="AG12" i="1" s="1"/>
  <c r="AF12" i="1" s="1"/>
  <c r="AE12" i="1" s="1"/>
  <c r="AD12" i="1" s="1"/>
  <c r="AC12" i="1" s="1"/>
  <c r="AB12" i="1" s="1"/>
  <c r="AA12" i="1" s="1"/>
  <c r="Z12" i="1" s="1"/>
  <c r="Y12" i="1" s="1"/>
  <c r="X12" i="1" s="1"/>
  <c r="W12" i="1" s="1"/>
  <c r="V12" i="1" s="1"/>
  <c r="U12" i="1" s="1"/>
  <c r="T12" i="1" s="1"/>
  <c r="S12" i="1" s="1"/>
  <c r="R12" i="1" s="1"/>
  <c r="Q12" i="1" s="1"/>
  <c r="P12" i="1" s="1"/>
  <c r="O12" i="1" s="1"/>
  <c r="N12" i="1" s="1"/>
  <c r="M12" i="1" s="1"/>
  <c r="L12" i="1" s="1"/>
  <c r="K12" i="1" s="1"/>
  <c r="J12" i="1" s="1"/>
  <c r="I12" i="1" s="1"/>
  <c r="H12" i="1" s="1"/>
  <c r="G12" i="1" s="1"/>
  <c r="E12" i="1" s="1"/>
  <c r="D12" i="1" s="1"/>
  <c r="C12" i="1" s="1"/>
  <c r="B12" i="1" s="1"/>
  <c r="B13" i="1" s="1"/>
  <c r="C9" i="1"/>
  <c r="H31" i="1" l="1"/>
  <c r="G32" i="1"/>
  <c r="D9" i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S10" i="1" s="1"/>
  <c r="AS13" i="1" s="1"/>
  <c r="C10" i="1"/>
  <c r="C13" i="1" s="1"/>
  <c r="I31" i="1" l="1"/>
  <c r="H32" i="1"/>
  <c r="X10" i="1"/>
  <c r="X13" i="1" s="1"/>
  <c r="Z10" i="1"/>
  <c r="Z13" i="1" s="1"/>
  <c r="AR10" i="1"/>
  <c r="AR13" i="1" s="1"/>
  <c r="L10" i="1"/>
  <c r="L13" i="1" s="1"/>
  <c r="Q10" i="1"/>
  <c r="Q13" i="1" s="1"/>
  <c r="G10" i="1"/>
  <c r="G13" i="1" s="1"/>
  <c r="AH10" i="1"/>
  <c r="AH13" i="1" s="1"/>
  <c r="M10" i="1"/>
  <c r="M13" i="1" s="1"/>
  <c r="J10" i="1"/>
  <c r="J13" i="1" s="1"/>
  <c r="W10" i="1"/>
  <c r="W13" i="1" s="1"/>
  <c r="AL10" i="1"/>
  <c r="AL13" i="1" s="1"/>
  <c r="R10" i="1"/>
  <c r="R13" i="1" s="1"/>
  <c r="AN10" i="1"/>
  <c r="AN13" i="1" s="1"/>
  <c r="AG10" i="1"/>
  <c r="AG13" i="1" s="1"/>
  <c r="AP10" i="1"/>
  <c r="AP13" i="1" s="1"/>
  <c r="AE10" i="1"/>
  <c r="AE13" i="1" s="1"/>
  <c r="P10" i="1"/>
  <c r="P13" i="1" s="1"/>
  <c r="AC10" i="1"/>
  <c r="AC13" i="1" s="1"/>
  <c r="AD10" i="1"/>
  <c r="AD13" i="1" s="1"/>
  <c r="AA10" i="1"/>
  <c r="AA13" i="1" s="1"/>
  <c r="H10" i="1"/>
  <c r="H13" i="1" s="1"/>
  <c r="AI10" i="1"/>
  <c r="AI13" i="1" s="1"/>
  <c r="D10" i="1"/>
  <c r="D13" i="1" s="1"/>
  <c r="T10" i="1"/>
  <c r="T13" i="1" s="1"/>
  <c r="O10" i="1"/>
  <c r="O13" i="1" s="1"/>
  <c r="U10" i="1"/>
  <c r="U13" i="1" s="1"/>
  <c r="AB10" i="1"/>
  <c r="AB13" i="1" s="1"/>
  <c r="AK10" i="1"/>
  <c r="AK13" i="1" s="1"/>
  <c r="AJ10" i="1"/>
  <c r="AJ13" i="1" s="1"/>
  <c r="N10" i="1"/>
  <c r="N13" i="1" s="1"/>
  <c r="K10" i="1"/>
  <c r="K13" i="1" s="1"/>
  <c r="E10" i="1"/>
  <c r="E13" i="1" s="1"/>
  <c r="V10" i="1"/>
  <c r="V13" i="1" s="1"/>
  <c r="AM10" i="1"/>
  <c r="AM13" i="1" s="1"/>
  <c r="S10" i="1"/>
  <c r="S13" i="1" s="1"/>
  <c r="I10" i="1"/>
  <c r="I13" i="1" s="1"/>
  <c r="AF10" i="1"/>
  <c r="AF13" i="1" s="1"/>
  <c r="AQ10" i="1"/>
  <c r="AQ13" i="1" s="1"/>
  <c r="Y10" i="1"/>
  <c r="Y13" i="1" s="1"/>
  <c r="AO10" i="1"/>
  <c r="AO13" i="1" s="1"/>
  <c r="AU13" i="1" l="1"/>
  <c r="AV13" i="1" s="1"/>
  <c r="AW13" i="1" s="1"/>
  <c r="O20" i="1" s="1"/>
  <c r="J31" i="1"/>
  <c r="I32" i="1"/>
  <c r="K31" i="1" l="1"/>
  <c r="J32" i="1"/>
  <c r="L31" i="1" l="1"/>
  <c r="K32" i="1"/>
  <c r="M31" i="1" l="1"/>
  <c r="L32" i="1"/>
  <c r="N31" i="1" l="1"/>
  <c r="M32" i="1"/>
  <c r="O31" i="1" l="1"/>
  <c r="N32" i="1"/>
  <c r="P31" i="1" l="1"/>
  <c r="O32" i="1"/>
  <c r="Q31" i="1" l="1"/>
  <c r="Q32" i="1" s="1"/>
  <c r="P32" i="1"/>
  <c r="V30" i="1" l="1"/>
  <c r="V31" i="1" s="1"/>
  <c r="V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tc={4E233D5D-74B9-4588-A336-52B54A687DE7}</author>
    <author>tc={2C50B051-1E8B-4D7F-8D77-3AA07D361AC9}</author>
    <author>tc={D3225772-0423-4FBA-B8B9-721EAACC3047}</author>
    <author>tc={B765D359-6AAB-4DED-B0F8-F9DC25A6DF18}</author>
    <author>tc={B7D646F0-B31A-48D4-970D-05314BD749EF}</author>
    <author>tc={F8F323F4-97E5-40BE-A0E0-A8A3B25E799D}</author>
    <author>tc={56FB3197-0FC5-4215-8001-35268A693FB7}</author>
    <author>tc={A0BE5D81-CAF5-471C-AB02-686C9EFF439F}</author>
  </authors>
  <commentList>
    <comment ref="F4" authorId="0" shapeId="0" xr:uid="{4E233D5D-74B9-4588-A336-52B54A687DE7}">
      <text>
        <t>[Threaded comment]
Your version of Excel allows you to read this threaded comment; however, any edits to it will get removed if the file is opened in a newer version of Excel. Learn more: https://go.microsoft.com/fwlink/?linkid=870924
Comment:
    Colar o código de barras sem separadores e sem espaços
Reply:
    Paste the barcode without separators and without spaces</t>
      </text>
    </comment>
    <comment ref="F27" authorId="1" shapeId="0" xr:uid="{2C50B051-1E8B-4D7F-8D77-3AA07D361AC9}">
      <text>
        <t>[Threaded comment]
Your version of Excel allows you to read this threaded comment; however, any edits to it will get removed if the file is opened in a newer version of Excel. Learn more: https://go.microsoft.com/fwlink/?linkid=870924
Comment:
    Consulte seção "Parâmetros de Implementação" no menu "Transmissão CNAB"
Reply:
    See the "Parâmetros de Implementação" section in the "Transmissão CNAB" menu.</t>
      </text>
    </comment>
    <comment ref="K27" authorId="2" shapeId="0" xr:uid="{D3225772-0423-4FBA-B8B9-721EAACC3047}">
      <text>
        <t>[Threaded comment]
Your version of Excel allows you to read this threaded comment; however, any edits to it will get removed if the file is opened in a newer version of Excel. Learn more: https://go.microsoft.com/fwlink/?linkid=870924
Comment:
    Insira manualmente o campo Nosso Número
Reply:
    Sequência de 11 dígitos, colocando zeros à esquerda se necessário
Reply:
    Manually enter “Our Number” field, an 11-digit sequence, adding leading zeros if necessary.</t>
      </text>
    </comment>
    <comment ref="B30" authorId="3" shapeId="0" xr:uid="{B765D359-6AAB-4DED-B0F8-F9DC25A6DF18}">
      <text>
        <t>[Threaded comment]
Your version of Excel allows you to read this threaded comment; however, any edits to it will get removed if the file is opened in a newer version of Excel. Learn more: https://go.microsoft.com/fwlink/?linkid=870924
Comment:
    Os campos "Código de Carteira" e "Nosso Número" devem ser concatenados e dispostos aqui em ordem inversa, da direita para a esquerda
Reply:
    The fields "Portfolio Code" and "Our number" must be concatenated and placed here in reverse order, from right to left.</t>
      </text>
    </comment>
    <comment ref="S30" authorId="4" shapeId="0" xr:uid="{B7D646F0-B31A-48D4-970D-05314BD749EF}">
      <text>
        <t>[Threaded comment]
Your version of Excel allows you to read this threaded comment; however, any edits to it will get removed if the file is opened in a newer version of Excel. Learn more: https://go.microsoft.com/fwlink/?linkid=870924
Comment:
    Soma de todos os números obtidos na linha "Resultado", da tabela à esquerda
Reply:
    Sum of all the numbers obtained in the "Result" row of the table on the left</t>
      </text>
    </comment>
    <comment ref="B31" authorId="5" shapeId="0" xr:uid="{F8F323F4-97E5-40BE-A0E0-A8A3B25E799D}">
      <text>
        <t>[Threaded comment]
Your version of Excel allows you to read this threaded comment; however, any edits to it will get removed if the file is opened in a newer version of Excel. Learn more: https://go.microsoft.com/fwlink/?linkid=870924
Comment:
    Cada dígito acima deve ser multiplicado pelo intervalo de 2 a 7, sempre reiniciando o multiplicador após o 7
Reply:
    Each digit above must be multiplied by the range from 2 to 7, always restarting the multiplier after 7.</t>
      </text>
    </comment>
    <comment ref="S31" authorId="6" shapeId="0" xr:uid="{56FB3197-0FC5-4215-8001-35268A693FB7}">
      <text>
        <t>[Threaded comment]
Your version of Excel allows you to read this threaded comment; however, any edits to it will get removed if the file is opened in a newer version of Excel. Learn more: https://go.microsoft.com/fwlink/?linkid=870924
Comment:
    A soma acima é dividida por 11, e o resto da divisão é o valor deste campo
Reply:
    The sum above is divided by 11, and the remainder of the division is the value of this field.</t>
      </text>
    </comment>
    <comment ref="S32" authorId="7" shapeId="0" xr:uid="{A0BE5D81-CAF5-471C-AB02-686C9EFF439F}">
      <text>
        <t>[Threaded comment]
Your version of Excel allows you to read this threaded comment; however, any edits to it will get removed if the file is opened in a newer version of Excel. Learn more: https://go.microsoft.com/fwlink/?linkid=870924
Comment:
    Cálculo:
a. SE o resto for igual a 1, o DV será P;
b. SE o resto for 0, o DV será 0;
c. SENÃO calcula-se 11 — resto, e o resultado será o DV a ser utilizado;
Reply:
    Calculation:
a. IF the remainder is equal to 1, the check digit (DV) will be P;
b. IF the remainder is 0, the check digit (DV) will be 0;
c. OTHERWISE, calculate 11 minus the remainder, and the result will be the check digit (DV) to be used;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<sst xmlns="http://schemas.openxmlformats.org/spreadsheetml/2006/main" count="61" uniqueCount="47">
  <si>
    <t>v1.2</t>
  </si>
  <si>
    <t>DV</t>
  </si>
  <si>
    <t>B</t>
  </si>
  <si>
    <t>M</t>
  </si>
  <si>
    <t>D</t>
  </si>
  <si>
    <t>F</t>
  </si>
  <si>
    <t>V</t>
  </si>
  <si>
    <t>C</t>
  </si>
  <si>
    <t>Soma</t>
  </si>
  <si>
    <t>M11</t>
  </si>
  <si>
    <t>#</t>
  </si>
  <si>
    <t>a</t>
  </si>
  <si>
    <t>b</t>
  </si>
  <si>
    <t>d</t>
  </si>
  <si>
    <t>c</t>
  </si>
  <si>
    <t>e</t>
  </si>
  <si>
    <t>01</t>
  </si>
  <si>
    <t>00000001288</t>
  </si>
  <si>
    <t>99999999999999999999999999999999999999999999</t>
  </si>
  <si>
    <t>Original Value</t>
  </si>
  <si>
    <t>Bank Code</t>
  </si>
  <si>
    <t>Currency</t>
  </si>
  <si>
    <t>Due Date Factor</t>
  </si>
  <si>
    <t>Title Amount</t>
  </si>
  <si>
    <t>Free Field</t>
  </si>
  <si>
    <t>Expanded Barcode</t>
  </si>
  <si>
    <t>Free Field Composition</t>
  </si>
  <si>
    <t>Description</t>
  </si>
  <si>
    <t>Currency Code</t>
  </si>
  <si>
    <t>Check Digit</t>
  </si>
  <si>
    <t>Value</t>
  </si>
  <si>
    <t>Formatted Value</t>
  </si>
  <si>
    <t>Agency Code (without digit)</t>
  </si>
  <si>
    <t>Portfolio Code</t>
  </si>
  <si>
    <t>Our Number (without digit)</t>
  </si>
  <si>
    <t>Beneficiary Account (without digit)</t>
  </si>
  <si>
    <t>Fixed Zero</t>
  </si>
  <si>
    <t>Check Digit Calculation for Our Number</t>
  </si>
  <si>
    <t>Our Number</t>
  </si>
  <si>
    <t>Position</t>
  </si>
  <si>
    <t>Digit</t>
  </si>
  <si>
    <t>Multiplier</t>
  </si>
  <si>
    <t>Result</t>
  </si>
  <si>
    <t>Sum</t>
  </si>
  <si>
    <t>Remainder</t>
  </si>
  <si>
    <t>DV Our Number</t>
  </si>
  <si>
    <t>Check Digit (DV) Barcode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</si>
</sst>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 tint="0.34998626667073579"/>
      <name val="Consolas"/>
      <family val="3"/>
    </font>
    <font>
      <sz val="8"/>
      <color theme="1" tint="0.499984740745262"/>
      <name val="Consolas"/>
      <family val="3"/>
    </font>
    <font>
      <sz val="11"/>
      <color theme="1"/>
      <name val="Consolas"/>
      <family val="3"/>
    </font>
    <font>
      <b/>
      <sz val="9"/>
      <color theme="1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onsolas"/>
      <family val="3"/>
    </font>
    <font>
      <sz val="10"/>
      <color theme="1"/>
      <name val="Calibri"/>
      <family val="2"/>
      <scheme val="minor"/>
    </font>
    <font>
      <b/>
      <sz val="10"/>
      <color theme="1"/>
      <name val="Consolas"/>
      <family val="3"/>
    </font>
    <font>
      <b/>
      <sz val="14"/>
      <color theme="1"/>
      <name val="Consolas"/>
      <family val="3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onsolas"/>
      <family val="3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/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7" fillId="0" borderId="3" xfId="0" applyFont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5" fillId="4" borderId="2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0" fillId="2" borderId="0" xfId="0" applyFill="1"/>
    <xf numFmtId="0" fontId="11" fillId="0" borderId="0" xfId="0" applyFont="1"/>
    <xf numFmtId="0" fontId="0" fillId="0" borderId="0" xfId="0" applyAlignment="1">
      <alignment vertical="center"/>
    </xf>
    <xf numFmtId="0" fontId="10" fillId="5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/>
    <xf numFmtId="0" fontId="18" fillId="0" borderId="0" xfId="0" applyFont="1" applyAlignment="1">
      <alignment horizontal="center" vertical="top"/>
    </xf>
    <xf numFmtId="0" fontId="16" fillId="6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right" vertical="center" indent="1"/>
    </xf>
    <xf numFmtId="0" fontId="15" fillId="5" borderId="0" xfId="0" applyFont="1" applyFill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3" fillId="0" borderId="4" xfId="0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44" fontId="13" fillId="0" borderId="4" xfId="1" applyFont="1" applyBorder="1" applyAlignment="1" applyProtection="1">
      <alignment horizontal="center" vertical="center"/>
    </xf>
    <xf numFmtId="44" fontId="13" fillId="0" borderId="5" xfId="1" applyFont="1" applyBorder="1" applyAlignment="1" applyProtection="1">
      <alignment horizontal="center" vertical="center"/>
    </xf>
    <xf numFmtId="44" fontId="13" fillId="0" borderId="6" xfId="1" applyFont="1" applyBorder="1" applyAlignment="1" applyProtection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5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49" fontId="11" fillId="3" borderId="0" xfId="0" applyNumberFormat="1" applyFont="1" applyFill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6">
    <dxf>
      <font>
        <b/>
        <i val="0"/>
        <color theme="0"/>
      </font>
      <fill>
        <patternFill>
          <bgColor rgb="FFFF5050"/>
        </patternFill>
      </fill>
    </dxf>
    <dxf>
      <font>
        <b/>
        <i val="0"/>
        <color theme="0"/>
      </font>
      <fill>
        <patternFill>
          <bgColor rgb="FFFF5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247649</xdr:colOff>
      <xdr:row>1</xdr:row>
      <xdr:rowOff>0</xdr:rowOff>
    </xdr:from>
    <xdr:to>
      <xdr:col>44</xdr:col>
      <xdr:colOff>228599</xdr:colOff>
      <xdr:row>3</xdr:row>
      <xdr:rowOff>235084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09459EE3-53AC-41FC-BD97-218E29606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6324" y="190500"/>
          <a:ext cx="1552575" cy="670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eto, Paulo-C" id="{53779FC0-7FC6-40AC-80F3-9DC94920D00B}" userId="S::Paulo-C.Neto@btgpactual.com::bcac3257-d0e1-450d-86e0-28850d38ad86" providerId="AD"/>
  <person displayName="Cardoso, Thiago" id="{85693F44-5637-44CF-9199-1538E142D1DE}" userId="S::Thiago.Cardoso@btgpactual.com::49de4fe7-86a3-4b86-bf56-352b16ec641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" dT="2022-09-12T17:56:43.64" personId="{85693F44-5637-44CF-9199-1538E142D1DE}" id="{4E233D5D-74B9-4588-A336-52B54A687DE7}">
    <text>Colar o código de barras sem separadores e sem espaços</text>
  </threadedComment>
  <threadedComment ref="F4" dT="2026-01-15T16:45:40.77" personId="{53779FC0-7FC6-40AC-80F3-9DC94920D00B}" id="{1EDB0D38-3D73-42AB-8F28-6E12B929CF25}" parentId="{4E233D5D-74B9-4588-A336-52B54A687DE7}">
    <text>Paste the barcode without separators and without spaces</text>
  </threadedComment>
  <threadedComment ref="F27" dT="2022-09-27T18:29:43.81" personId="{85693F44-5637-44CF-9199-1538E142D1DE}" id="{2C50B051-1E8B-4D7F-8D77-3AA07D361AC9}">
    <text>Consulte seção "Parâmetros de Implementação" no menu "Transmissão CNAB"</text>
  </threadedComment>
  <threadedComment ref="F27" dT="2026-01-15T16:46:45.58" personId="{53779FC0-7FC6-40AC-80F3-9DC94920D00B}" id="{AA8BC1A8-008F-4A72-A6AD-F1CEC50E1F29}" parentId="{2C50B051-1E8B-4D7F-8D77-3AA07D361AC9}">
    <text>See the "Parâmetros de Implementação" section in the "Transmissão CNAB" menu.</text>
  </threadedComment>
  <threadedComment ref="K27" dT="2022-09-27T18:28:05.84" personId="{85693F44-5637-44CF-9199-1538E142D1DE}" id="{D3225772-0423-4FBA-B8B9-721EAACC3047}">
    <text>Insira manualmente o campo Nosso Número</text>
  </threadedComment>
  <threadedComment ref="K27" dT="2022-09-27T20:28:21.42" personId="{85693F44-5637-44CF-9199-1538E142D1DE}" id="{055227DE-68C4-4F45-97E0-2F9A0AE35753}" parentId="{D3225772-0423-4FBA-B8B9-721EAACC3047}">
    <text>Sequência de 11 dígitos, colocando zeros à esquerda se necessário</text>
  </threadedComment>
  <threadedComment ref="K27" dT="2026-01-15T16:52:14.43" personId="{53779FC0-7FC6-40AC-80F3-9DC94920D00B}" id="{F85637BE-2D03-409F-A38C-90DE69521CBC}" parentId="{D3225772-0423-4FBA-B8B9-721EAACC3047}">
    <text>Manually enter “Our Number” field, an 11-digit sequence, adding leading zeros if necessary.</text>
  </threadedComment>
  <threadedComment ref="B30" dT="2022-09-28T21:16:16.66" personId="{85693F44-5637-44CF-9199-1538E142D1DE}" id="{B765D359-6AAB-4DED-B0F8-F9DC25A6DF18}">
    <text>Os campos "Código de Carteira" e "Nosso Número" devem ser concatenados e dispostos aqui em ordem inversa, da direita para a esquerda</text>
  </threadedComment>
  <threadedComment ref="B30" dT="2026-01-15T16:54:29.42" personId="{53779FC0-7FC6-40AC-80F3-9DC94920D00B}" id="{22FC1A5B-7A08-4190-B87D-807B10E2C77B}" parentId="{B765D359-6AAB-4DED-B0F8-F9DC25A6DF18}">
    <text>The fields "Portfolio Code" and "Our number" must be concatenated and placed here in reverse order, from right to left.</text>
  </threadedComment>
  <threadedComment ref="S30" dT="2022-09-28T22:42:03.88" personId="{85693F44-5637-44CF-9199-1538E142D1DE}" id="{B7D646F0-B31A-48D4-970D-05314BD749EF}">
    <text>Soma de todos os números obtidos na linha "Resultado", da tabela à esquerda</text>
  </threadedComment>
  <threadedComment ref="S30" dT="2026-01-15T16:55:02.38" personId="{53779FC0-7FC6-40AC-80F3-9DC94920D00B}" id="{2C2204A0-E0E8-4CEF-96A1-423A214B393C}" parentId="{B7D646F0-B31A-48D4-970D-05314BD749EF}">
    <text>Sum of all the numbers obtained in the "Result" row of the table on the left</text>
  </threadedComment>
  <threadedComment ref="B31" dT="2022-09-28T22:38:25.94" personId="{85693F44-5637-44CF-9199-1538E142D1DE}" id="{F8F323F4-97E5-40BE-A0E0-A8A3B25E799D}">
    <text>Cada dígito acima deve ser multiplicado pelo intervalo de 2 a 7, sempre reiniciando o multiplicador após o 7</text>
  </threadedComment>
  <threadedComment ref="B31" dT="2026-01-15T16:55:27.30" personId="{53779FC0-7FC6-40AC-80F3-9DC94920D00B}" id="{FF2B5B55-44D4-4977-8A0A-DCF530C89292}" parentId="{F8F323F4-97E5-40BE-A0E0-A8A3B25E799D}">
    <text>Each digit above must be multiplied by the range from 2 to 7, always restarting the multiplier after 7.</text>
  </threadedComment>
  <threadedComment ref="S31" dT="2022-09-28T19:52:17.40" personId="{85693F44-5637-44CF-9199-1538E142D1DE}" id="{56FB3197-0FC5-4215-8001-35268A693FB7}">
    <text>A soma acima é dividida por 11, e o resto da divisão é o valor deste campo</text>
  </threadedComment>
  <threadedComment ref="S31" dT="2026-01-15T16:55:52.02" personId="{53779FC0-7FC6-40AC-80F3-9DC94920D00B}" id="{068784CA-19D0-4AF3-AAAD-99E534E8D3CD}" parentId="{56FB3197-0FC5-4215-8001-35268A693FB7}">
    <text>The sum above is divided by 11, and the remainder of the division is the value of this field.</text>
  </threadedComment>
  <threadedComment ref="S32" dT="2023-08-18T18:11:12.80" personId="{85693F44-5637-44CF-9199-1538E142D1DE}" id="{A0BE5D81-CAF5-471C-AB02-686C9EFF439F}">
    <text>Cálculo:
a. SE o resto for igual a 1, o DV será P;
b. SE o resto for 0, o DV será 0;
c. SENÃO calcula-se 11 — resto, e o resultado será o DV a ser utilizado;</text>
  </threadedComment>
  <threadedComment ref="S32" dT="2026-01-15T16:56:10.28" personId="{53779FC0-7FC6-40AC-80F3-9DC94920D00B}" id="{88111683-9C0F-4F80-9D58-FF4B77567995}" parentId="{A0BE5D81-CAF5-471C-AB02-686C9EFF439F}">
    <text>Calculation:
a. IF the remainder is equal to 1, the check digit (DV) will be P;
b. IF the remainder is 0, the check digit (DV) will be 0;
c. OTHERWISE, calculate 11 minus the remainder, and the result will be the check digit (DV) to be used;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C2C02-308B-41E7-88C5-37DB157DDD4D}">
  <dimension ref="A1:AW34"/>
  <sheetViews>
    <sheetView showGridLines="0" showRowColHeaders="0" tabSelected="1" topLeftCell="B1" zoomScale="85" zoomScaleNormal="85" workbookViewId="0">
      <selection activeCell="S32" sqref="S32:U32"/>
    </sheetView>
  </sheetViews>
  <sheetFormatPr defaultColWidth="0" defaultRowHeight="14.5" zeroHeight="1" x14ac:dyDescent="0.35"/>
  <cols>
    <col min="1" max="46" width="4.7265625" customWidth="1"/>
    <col min="47" max="49" width="0" hidden="1" customWidth="1"/>
    <col min="50" max="16384" width="9.1796875" hidden="1"/>
  </cols>
  <sheetData>
    <row r="1" spans="2:49" x14ac:dyDescent="0.35"/>
    <row r="2" spans="2:49" ht="18" x14ac:dyDescent="0.4">
      <c r="B2" s="2" t="s">
        <v>46</v>
      </c>
      <c r="L2" s="3" t="s">
        <v>0</v>
      </c>
    </row>
    <row r="3" spans="2:49" x14ac:dyDescent="0.35"/>
    <row r="4" spans="2:49" ht="20.149999999999999" customHeight="1" x14ac:dyDescent="0.35">
      <c r="B4" s="26" t="s">
        <v>19</v>
      </c>
      <c r="C4" s="26"/>
      <c r="D4" s="26"/>
      <c r="E4" s="26"/>
      <c r="F4" s="47" t="s">
        <v>18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2:49" x14ac:dyDescent="0.35"/>
    <row r="6" spans="2:49" s="5" customFormat="1" x14ac:dyDescent="0.35">
      <c r="B6" s="28" t="s">
        <v>20</v>
      </c>
      <c r="C6" s="28"/>
      <c r="D6" s="28"/>
      <c r="E6" s="4" t="s">
        <v>21</v>
      </c>
      <c r="F6" s="4" t="s">
        <v>1</v>
      </c>
      <c r="G6" s="28" t="s">
        <v>22</v>
      </c>
      <c r="H6" s="28"/>
      <c r="I6" s="28"/>
      <c r="J6" s="28"/>
      <c r="K6" s="28" t="s">
        <v>23</v>
      </c>
      <c r="L6" s="28"/>
      <c r="M6" s="28"/>
      <c r="N6" s="28"/>
      <c r="O6" s="28"/>
      <c r="P6" s="28"/>
      <c r="Q6" s="28"/>
      <c r="R6" s="28"/>
      <c r="S6" s="28"/>
      <c r="T6" s="28"/>
      <c r="U6" s="28" t="s">
        <v>24</v>
      </c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</row>
    <row r="7" spans="2:49" ht="18" customHeight="1" x14ac:dyDescent="0.35">
      <c r="B7" s="45" t="s">
        <v>2</v>
      </c>
      <c r="C7" s="45"/>
      <c r="D7" s="45"/>
      <c r="E7" s="6" t="s">
        <v>3</v>
      </c>
      <c r="F7" s="6" t="s">
        <v>4</v>
      </c>
      <c r="G7" s="45" t="s">
        <v>5</v>
      </c>
      <c r="H7" s="45"/>
      <c r="I7" s="45"/>
      <c r="J7" s="45"/>
      <c r="K7" s="45" t="s">
        <v>6</v>
      </c>
      <c r="L7" s="45"/>
      <c r="M7" s="45"/>
      <c r="N7" s="45"/>
      <c r="O7" s="45"/>
      <c r="P7" s="45"/>
      <c r="Q7" s="45"/>
      <c r="R7" s="45"/>
      <c r="S7" s="45"/>
      <c r="T7" s="45"/>
      <c r="U7" s="45" t="s">
        <v>7</v>
      </c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</row>
    <row r="8" spans="2:49" ht="5.15" customHeight="1" x14ac:dyDescent="0.35">
      <c r="B8" s="7"/>
      <c r="C8" s="7"/>
      <c r="D8" s="7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2:49" x14ac:dyDescent="0.35">
      <c r="B9" s="9">
        <v>1</v>
      </c>
      <c r="C9" s="9">
        <f>1+B9</f>
        <v>2</v>
      </c>
      <c r="D9" s="9">
        <f t="shared" ref="D9:AS9" si="0">1+C9</f>
        <v>3</v>
      </c>
      <c r="E9" s="9">
        <f t="shared" si="0"/>
        <v>4</v>
      </c>
      <c r="F9" s="9">
        <f t="shared" si="0"/>
        <v>5</v>
      </c>
      <c r="G9" s="9">
        <f t="shared" si="0"/>
        <v>6</v>
      </c>
      <c r="H9" s="9">
        <f t="shared" si="0"/>
        <v>7</v>
      </c>
      <c r="I9" s="9">
        <f t="shared" si="0"/>
        <v>8</v>
      </c>
      <c r="J9" s="9">
        <f t="shared" si="0"/>
        <v>9</v>
      </c>
      <c r="K9" s="9">
        <f t="shared" si="0"/>
        <v>10</v>
      </c>
      <c r="L9" s="9">
        <f t="shared" si="0"/>
        <v>11</v>
      </c>
      <c r="M9" s="9">
        <f t="shared" si="0"/>
        <v>12</v>
      </c>
      <c r="N9" s="9">
        <f t="shared" si="0"/>
        <v>13</v>
      </c>
      <c r="O9" s="9">
        <f t="shared" si="0"/>
        <v>14</v>
      </c>
      <c r="P9" s="9">
        <f t="shared" si="0"/>
        <v>15</v>
      </c>
      <c r="Q9" s="9">
        <f t="shared" si="0"/>
        <v>16</v>
      </c>
      <c r="R9" s="9">
        <f t="shared" si="0"/>
        <v>17</v>
      </c>
      <c r="S9" s="9">
        <f t="shared" si="0"/>
        <v>18</v>
      </c>
      <c r="T9" s="9">
        <f t="shared" si="0"/>
        <v>19</v>
      </c>
      <c r="U9" s="9">
        <f t="shared" si="0"/>
        <v>20</v>
      </c>
      <c r="V9" s="9">
        <f t="shared" si="0"/>
        <v>21</v>
      </c>
      <c r="W9" s="9">
        <f t="shared" si="0"/>
        <v>22</v>
      </c>
      <c r="X9" s="9">
        <f t="shared" si="0"/>
        <v>23</v>
      </c>
      <c r="Y9" s="9">
        <f t="shared" si="0"/>
        <v>24</v>
      </c>
      <c r="Z9" s="9">
        <f t="shared" si="0"/>
        <v>25</v>
      </c>
      <c r="AA9" s="9">
        <f t="shared" si="0"/>
        <v>26</v>
      </c>
      <c r="AB9" s="9">
        <f t="shared" si="0"/>
        <v>27</v>
      </c>
      <c r="AC9" s="9">
        <f t="shared" si="0"/>
        <v>28</v>
      </c>
      <c r="AD9" s="9">
        <f t="shared" si="0"/>
        <v>29</v>
      </c>
      <c r="AE9" s="9">
        <f t="shared" si="0"/>
        <v>30</v>
      </c>
      <c r="AF9" s="9">
        <f t="shared" si="0"/>
        <v>31</v>
      </c>
      <c r="AG9" s="9">
        <f t="shared" si="0"/>
        <v>32</v>
      </c>
      <c r="AH9" s="9">
        <f t="shared" si="0"/>
        <v>33</v>
      </c>
      <c r="AI9" s="9">
        <f t="shared" si="0"/>
        <v>34</v>
      </c>
      <c r="AJ9" s="9">
        <f t="shared" si="0"/>
        <v>35</v>
      </c>
      <c r="AK9" s="9">
        <f t="shared" si="0"/>
        <v>36</v>
      </c>
      <c r="AL9" s="9">
        <f t="shared" si="0"/>
        <v>37</v>
      </c>
      <c r="AM9" s="9">
        <f t="shared" si="0"/>
        <v>38</v>
      </c>
      <c r="AN9" s="9">
        <f t="shared" si="0"/>
        <v>39</v>
      </c>
      <c r="AO9" s="9">
        <f t="shared" si="0"/>
        <v>40</v>
      </c>
      <c r="AP9" s="9">
        <f t="shared" si="0"/>
        <v>41</v>
      </c>
      <c r="AQ9" s="9">
        <f t="shared" si="0"/>
        <v>42</v>
      </c>
      <c r="AR9" s="9">
        <f t="shared" si="0"/>
        <v>43</v>
      </c>
      <c r="AS9" s="9">
        <f t="shared" si="0"/>
        <v>44</v>
      </c>
    </row>
    <row r="10" spans="2:49" ht="25" customHeight="1" x14ac:dyDescent="0.35">
      <c r="B10" s="10" t="str">
        <f t="shared" ref="B10:AS10" si="1">MID($F$4,B9,1)</f>
        <v>9</v>
      </c>
      <c r="C10" s="10" t="str">
        <f t="shared" si="1"/>
        <v>9</v>
      </c>
      <c r="D10" s="10" t="str">
        <f t="shared" si="1"/>
        <v>9</v>
      </c>
      <c r="E10" s="10" t="str">
        <f t="shared" si="1"/>
        <v>9</v>
      </c>
      <c r="F10" s="10" t="str">
        <f>MID($F$4,F9,1)</f>
        <v>9</v>
      </c>
      <c r="G10" s="10" t="str">
        <f t="shared" si="1"/>
        <v>9</v>
      </c>
      <c r="H10" s="10" t="str">
        <f t="shared" si="1"/>
        <v>9</v>
      </c>
      <c r="I10" s="10" t="str">
        <f t="shared" si="1"/>
        <v>9</v>
      </c>
      <c r="J10" s="10" t="str">
        <f t="shared" si="1"/>
        <v>9</v>
      </c>
      <c r="K10" s="10" t="str">
        <f t="shared" si="1"/>
        <v>9</v>
      </c>
      <c r="L10" s="10" t="str">
        <f t="shared" si="1"/>
        <v>9</v>
      </c>
      <c r="M10" s="10" t="str">
        <f t="shared" si="1"/>
        <v>9</v>
      </c>
      <c r="N10" s="10" t="str">
        <f t="shared" si="1"/>
        <v>9</v>
      </c>
      <c r="O10" s="10" t="str">
        <f t="shared" si="1"/>
        <v>9</v>
      </c>
      <c r="P10" s="10" t="str">
        <f t="shared" si="1"/>
        <v>9</v>
      </c>
      <c r="Q10" s="10" t="str">
        <f t="shared" si="1"/>
        <v>9</v>
      </c>
      <c r="R10" s="10" t="str">
        <f t="shared" si="1"/>
        <v>9</v>
      </c>
      <c r="S10" s="10" t="str">
        <f t="shared" si="1"/>
        <v>9</v>
      </c>
      <c r="T10" s="10" t="str">
        <f t="shared" si="1"/>
        <v>9</v>
      </c>
      <c r="U10" s="10" t="str">
        <f t="shared" si="1"/>
        <v>9</v>
      </c>
      <c r="V10" s="10" t="str">
        <f t="shared" si="1"/>
        <v>9</v>
      </c>
      <c r="W10" s="10" t="str">
        <f t="shared" si="1"/>
        <v>9</v>
      </c>
      <c r="X10" s="10" t="str">
        <f t="shared" si="1"/>
        <v>9</v>
      </c>
      <c r="Y10" s="10" t="str">
        <f t="shared" si="1"/>
        <v>9</v>
      </c>
      <c r="Z10" s="10" t="str">
        <f t="shared" si="1"/>
        <v>9</v>
      </c>
      <c r="AA10" s="10" t="str">
        <f t="shared" si="1"/>
        <v>9</v>
      </c>
      <c r="AB10" s="10" t="str">
        <f t="shared" si="1"/>
        <v>9</v>
      </c>
      <c r="AC10" s="10" t="str">
        <f t="shared" si="1"/>
        <v>9</v>
      </c>
      <c r="AD10" s="10" t="str">
        <f t="shared" si="1"/>
        <v>9</v>
      </c>
      <c r="AE10" s="10" t="str">
        <f t="shared" si="1"/>
        <v>9</v>
      </c>
      <c r="AF10" s="10" t="str">
        <f t="shared" si="1"/>
        <v>9</v>
      </c>
      <c r="AG10" s="10" t="str">
        <f t="shared" si="1"/>
        <v>9</v>
      </c>
      <c r="AH10" s="10" t="str">
        <f t="shared" si="1"/>
        <v>9</v>
      </c>
      <c r="AI10" s="10" t="str">
        <f t="shared" si="1"/>
        <v>9</v>
      </c>
      <c r="AJ10" s="10" t="str">
        <f t="shared" si="1"/>
        <v>9</v>
      </c>
      <c r="AK10" s="10" t="str">
        <f t="shared" si="1"/>
        <v>9</v>
      </c>
      <c r="AL10" s="10" t="str">
        <f t="shared" si="1"/>
        <v>9</v>
      </c>
      <c r="AM10" s="10" t="str">
        <f t="shared" si="1"/>
        <v>9</v>
      </c>
      <c r="AN10" s="10" t="str">
        <f t="shared" si="1"/>
        <v>9</v>
      </c>
      <c r="AO10" s="10" t="str">
        <f t="shared" si="1"/>
        <v>9</v>
      </c>
      <c r="AP10" s="10" t="str">
        <f t="shared" si="1"/>
        <v>9</v>
      </c>
      <c r="AQ10" s="10" t="str">
        <f t="shared" si="1"/>
        <v>9</v>
      </c>
      <c r="AR10" s="10" t="str">
        <f t="shared" si="1"/>
        <v>9</v>
      </c>
      <c r="AS10" s="10" t="str">
        <f t="shared" si="1"/>
        <v>9</v>
      </c>
    </row>
    <row r="12" spans="2:49" hidden="1" x14ac:dyDescent="0.35">
      <c r="B12" s="11">
        <f t="shared" ref="B12:D12" si="2">IF(C12+1&gt;9,2,C12+1)</f>
        <v>4</v>
      </c>
      <c r="C12" s="11">
        <f t="shared" si="2"/>
        <v>3</v>
      </c>
      <c r="D12" s="11">
        <f t="shared" si="2"/>
        <v>2</v>
      </c>
      <c r="E12" s="11">
        <f>IF(G12+1&gt;9,2,G12+1)</f>
        <v>9</v>
      </c>
      <c r="G12" s="11">
        <f t="shared" ref="G12:AJ12" si="3">IF(H12+1&gt;9,2,H12+1)</f>
        <v>8</v>
      </c>
      <c r="H12" s="11">
        <f t="shared" si="3"/>
        <v>7</v>
      </c>
      <c r="I12" s="11">
        <f t="shared" si="3"/>
        <v>6</v>
      </c>
      <c r="J12" s="11">
        <f t="shared" si="3"/>
        <v>5</v>
      </c>
      <c r="K12" s="11">
        <f t="shared" si="3"/>
        <v>4</v>
      </c>
      <c r="L12" s="11">
        <f t="shared" si="3"/>
        <v>3</v>
      </c>
      <c r="M12" s="11">
        <f t="shared" si="3"/>
        <v>2</v>
      </c>
      <c r="N12" s="11">
        <f t="shared" si="3"/>
        <v>9</v>
      </c>
      <c r="O12" s="11">
        <f t="shared" si="3"/>
        <v>8</v>
      </c>
      <c r="P12" s="11">
        <f t="shared" si="3"/>
        <v>7</v>
      </c>
      <c r="Q12" s="11">
        <f t="shared" si="3"/>
        <v>6</v>
      </c>
      <c r="R12" s="11">
        <f t="shared" si="3"/>
        <v>5</v>
      </c>
      <c r="S12" s="11">
        <f t="shared" si="3"/>
        <v>4</v>
      </c>
      <c r="T12" s="11">
        <f t="shared" si="3"/>
        <v>3</v>
      </c>
      <c r="U12" s="11">
        <f t="shared" si="3"/>
        <v>2</v>
      </c>
      <c r="V12" s="11">
        <f t="shared" si="3"/>
        <v>9</v>
      </c>
      <c r="W12" s="11">
        <f t="shared" si="3"/>
        <v>8</v>
      </c>
      <c r="X12" s="11">
        <f t="shared" si="3"/>
        <v>7</v>
      </c>
      <c r="Y12" s="11">
        <f t="shared" si="3"/>
        <v>6</v>
      </c>
      <c r="Z12" s="11">
        <f t="shared" si="3"/>
        <v>5</v>
      </c>
      <c r="AA12" s="11">
        <f t="shared" si="3"/>
        <v>4</v>
      </c>
      <c r="AB12" s="11">
        <f t="shared" si="3"/>
        <v>3</v>
      </c>
      <c r="AC12" s="11">
        <f t="shared" si="3"/>
        <v>2</v>
      </c>
      <c r="AD12" s="11">
        <f t="shared" si="3"/>
        <v>9</v>
      </c>
      <c r="AE12" s="11">
        <f t="shared" si="3"/>
        <v>8</v>
      </c>
      <c r="AF12" s="11">
        <f t="shared" si="3"/>
        <v>7</v>
      </c>
      <c r="AG12" s="11">
        <f t="shared" si="3"/>
        <v>6</v>
      </c>
      <c r="AH12" s="11">
        <f t="shared" si="3"/>
        <v>5</v>
      </c>
      <c r="AI12" s="11">
        <f t="shared" si="3"/>
        <v>4</v>
      </c>
      <c r="AJ12" s="11">
        <f t="shared" si="3"/>
        <v>3</v>
      </c>
      <c r="AK12" s="11">
        <f t="shared" ref="AK12:AR12" si="4">IF(AL12+1&gt;9,2,AL12+1)</f>
        <v>2</v>
      </c>
      <c r="AL12" s="11">
        <f t="shared" si="4"/>
        <v>9</v>
      </c>
      <c r="AM12" s="11">
        <f t="shared" si="4"/>
        <v>8</v>
      </c>
      <c r="AN12" s="11">
        <f t="shared" si="4"/>
        <v>7</v>
      </c>
      <c r="AO12" s="11">
        <f t="shared" si="4"/>
        <v>6</v>
      </c>
      <c r="AP12" s="11">
        <f t="shared" si="4"/>
        <v>5</v>
      </c>
      <c r="AQ12" s="11">
        <f t="shared" si="4"/>
        <v>4</v>
      </c>
      <c r="AR12" s="11">
        <f t="shared" si="4"/>
        <v>3</v>
      </c>
      <c r="AS12" s="11">
        <v>2</v>
      </c>
      <c r="AU12" t="s">
        <v>8</v>
      </c>
      <c r="AV12" t="s">
        <v>9</v>
      </c>
    </row>
    <row r="13" spans="2:49" hidden="1" x14ac:dyDescent="0.35">
      <c r="B13">
        <f t="shared" ref="B13:E13" si="5">B10*B12</f>
        <v>36</v>
      </c>
      <c r="C13">
        <f t="shared" si="5"/>
        <v>27</v>
      </c>
      <c r="D13">
        <f t="shared" si="5"/>
        <v>18</v>
      </c>
      <c r="E13">
        <f t="shared" si="5"/>
        <v>81</v>
      </c>
      <c r="G13">
        <f t="shared" ref="G13:AR13" si="6">G10*G12</f>
        <v>72</v>
      </c>
      <c r="H13">
        <f t="shared" si="6"/>
        <v>63</v>
      </c>
      <c r="I13">
        <f t="shared" si="6"/>
        <v>54</v>
      </c>
      <c r="J13">
        <f t="shared" si="6"/>
        <v>45</v>
      </c>
      <c r="K13">
        <f t="shared" si="6"/>
        <v>36</v>
      </c>
      <c r="L13">
        <f t="shared" si="6"/>
        <v>27</v>
      </c>
      <c r="M13">
        <f t="shared" si="6"/>
        <v>18</v>
      </c>
      <c r="N13">
        <f t="shared" si="6"/>
        <v>81</v>
      </c>
      <c r="O13">
        <f t="shared" si="6"/>
        <v>72</v>
      </c>
      <c r="P13">
        <f t="shared" si="6"/>
        <v>63</v>
      </c>
      <c r="Q13">
        <f t="shared" si="6"/>
        <v>54</v>
      </c>
      <c r="R13">
        <f t="shared" si="6"/>
        <v>45</v>
      </c>
      <c r="S13">
        <f t="shared" si="6"/>
        <v>36</v>
      </c>
      <c r="T13">
        <f t="shared" si="6"/>
        <v>27</v>
      </c>
      <c r="U13">
        <f t="shared" si="6"/>
        <v>18</v>
      </c>
      <c r="V13">
        <f t="shared" si="6"/>
        <v>81</v>
      </c>
      <c r="W13">
        <f t="shared" si="6"/>
        <v>72</v>
      </c>
      <c r="X13">
        <f t="shared" si="6"/>
        <v>63</v>
      </c>
      <c r="Y13">
        <f t="shared" si="6"/>
        <v>54</v>
      </c>
      <c r="Z13">
        <f t="shared" si="6"/>
        <v>45</v>
      </c>
      <c r="AA13">
        <f t="shared" si="6"/>
        <v>36</v>
      </c>
      <c r="AB13">
        <f t="shared" si="6"/>
        <v>27</v>
      </c>
      <c r="AC13">
        <f t="shared" si="6"/>
        <v>18</v>
      </c>
      <c r="AD13">
        <f t="shared" si="6"/>
        <v>81</v>
      </c>
      <c r="AE13">
        <f t="shared" si="6"/>
        <v>72</v>
      </c>
      <c r="AF13">
        <f t="shared" si="6"/>
        <v>63</v>
      </c>
      <c r="AG13">
        <f t="shared" si="6"/>
        <v>54</v>
      </c>
      <c r="AH13">
        <f t="shared" si="6"/>
        <v>45</v>
      </c>
      <c r="AI13">
        <f t="shared" si="6"/>
        <v>36</v>
      </c>
      <c r="AJ13">
        <f t="shared" si="6"/>
        <v>27</v>
      </c>
      <c r="AK13">
        <f t="shared" si="6"/>
        <v>18</v>
      </c>
      <c r="AL13">
        <f t="shared" si="6"/>
        <v>81</v>
      </c>
      <c r="AM13">
        <f t="shared" si="6"/>
        <v>72</v>
      </c>
      <c r="AN13">
        <f t="shared" si="6"/>
        <v>63</v>
      </c>
      <c r="AO13">
        <f t="shared" si="6"/>
        <v>54</v>
      </c>
      <c r="AP13">
        <f t="shared" si="6"/>
        <v>45</v>
      </c>
      <c r="AQ13">
        <f t="shared" si="6"/>
        <v>36</v>
      </c>
      <c r="AR13">
        <f t="shared" si="6"/>
        <v>27</v>
      </c>
      <c r="AS13">
        <f>AS10*AS12</f>
        <v>18</v>
      </c>
      <c r="AU13">
        <f>SUM(B13:AS13)</f>
        <v>2061</v>
      </c>
      <c r="AV13">
        <f>MOD(AU13,11)</f>
        <v>4</v>
      </c>
      <c r="AW13">
        <f>IF(AV13&lt;2,1,11-AV13)</f>
        <v>7</v>
      </c>
    </row>
    <row r="14" spans="2:49" x14ac:dyDescent="0.35"/>
    <row r="15" spans="2:49" x14ac:dyDescent="0.35">
      <c r="B15" s="12" t="s">
        <v>25</v>
      </c>
      <c r="U15" s="12" t="s">
        <v>26</v>
      </c>
    </row>
    <row r="16" spans="2:49" ht="5.15" customHeight="1" x14ac:dyDescent="0.35"/>
    <row r="17" spans="1:45" s="13" customFormat="1" ht="20.149999999999999" customHeight="1" x14ac:dyDescent="0.35">
      <c r="B17" s="14" t="s">
        <v>10</v>
      </c>
      <c r="C17" s="29" t="s">
        <v>27</v>
      </c>
      <c r="D17" s="29"/>
      <c r="E17" s="29"/>
      <c r="F17" s="29"/>
      <c r="G17" s="29"/>
      <c r="H17" s="29"/>
      <c r="I17" s="29" t="s">
        <v>30</v>
      </c>
      <c r="J17" s="29"/>
      <c r="K17" s="29"/>
      <c r="L17" s="29"/>
      <c r="M17" s="29"/>
      <c r="N17" s="29"/>
      <c r="O17" s="29" t="s">
        <v>31</v>
      </c>
      <c r="P17" s="29"/>
      <c r="Q17" s="29"/>
      <c r="R17" s="29"/>
      <c r="S17" s="29"/>
      <c r="U17" s="14" t="s">
        <v>10</v>
      </c>
      <c r="V17" s="29" t="s">
        <v>27</v>
      </c>
      <c r="W17" s="29"/>
      <c r="X17" s="29"/>
      <c r="Y17" s="29"/>
      <c r="Z17" s="29"/>
      <c r="AA17" s="29"/>
      <c r="AB17" s="46" t="s">
        <v>30</v>
      </c>
      <c r="AC17" s="46"/>
      <c r="AD17" s="46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</row>
    <row r="18" spans="1:45" s="13" customFormat="1" ht="18" customHeight="1" x14ac:dyDescent="0.35">
      <c r="A18" s="15">
        <v>3</v>
      </c>
      <c r="B18" s="16" t="s">
        <v>2</v>
      </c>
      <c r="C18" s="42" t="s">
        <v>20</v>
      </c>
      <c r="D18" s="43"/>
      <c r="E18" s="43"/>
      <c r="F18" s="43"/>
      <c r="G18" s="43"/>
      <c r="H18" s="44"/>
      <c r="I18" s="30" t="str">
        <f>MID($F$4,SUM($A$17:A17)+1,A18)</f>
        <v>999</v>
      </c>
      <c r="J18" s="31"/>
      <c r="K18" s="31"/>
      <c r="L18" s="31"/>
      <c r="M18" s="31"/>
      <c r="N18" s="32"/>
      <c r="O18" s="36" t="str">
        <f>IF(I18="208","BTG Pactual","Other Bank")</f>
        <v>Other Bank</v>
      </c>
      <c r="P18" s="37"/>
      <c r="Q18" s="37"/>
      <c r="R18" s="37"/>
      <c r="S18" s="38"/>
      <c r="T18" s="15">
        <v>4</v>
      </c>
      <c r="U18" s="16" t="s">
        <v>11</v>
      </c>
      <c r="V18" s="42" t="s">
        <v>32</v>
      </c>
      <c r="W18" s="43"/>
      <c r="X18" s="43"/>
      <c r="Y18" s="43"/>
      <c r="Z18" s="43"/>
      <c r="AA18" s="44"/>
      <c r="AB18" s="30" t="str">
        <f>MID($I$23,SUM($T17:T$17)+1,T18)</f>
        <v>9999</v>
      </c>
      <c r="AC18" s="31"/>
      <c r="AD18" s="32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</row>
    <row r="19" spans="1:45" s="13" customFormat="1" ht="18" customHeight="1" x14ac:dyDescent="0.35">
      <c r="A19" s="15">
        <v>1</v>
      </c>
      <c r="B19" s="16" t="s">
        <v>3</v>
      </c>
      <c r="C19" s="42" t="s">
        <v>28</v>
      </c>
      <c r="D19" s="43"/>
      <c r="E19" s="43"/>
      <c r="F19" s="43"/>
      <c r="G19" s="43"/>
      <c r="H19" s="44"/>
      <c r="I19" s="30" t="str">
        <f>MID($F$4,SUM($A$17:A18)+1,A19)</f>
        <v>9</v>
      </c>
      <c r="J19" s="31"/>
      <c r="K19" s="31"/>
      <c r="L19" s="31"/>
      <c r="M19" s="31"/>
      <c r="N19" s="32"/>
      <c r="O19" s="36" t="str">
        <f>IF(I19="9","Brazilian Currency","Other Currency")</f>
        <v>Brazilian Currency</v>
      </c>
      <c r="P19" s="37"/>
      <c r="Q19" s="37"/>
      <c r="R19" s="37"/>
      <c r="S19" s="38"/>
      <c r="T19" s="15">
        <v>2</v>
      </c>
      <c r="U19" s="16" t="s">
        <v>12</v>
      </c>
      <c r="V19" s="42" t="s">
        <v>33</v>
      </c>
      <c r="W19" s="43"/>
      <c r="X19" s="43"/>
      <c r="Y19" s="43"/>
      <c r="Z19" s="43"/>
      <c r="AA19" s="44"/>
      <c r="AB19" s="30" t="str">
        <f>MID($I$23,SUM($T$17:T18)+1,T19)</f>
        <v>99</v>
      </c>
      <c r="AC19" s="31"/>
      <c r="AD19" s="32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</row>
    <row r="20" spans="1:45" s="13" customFormat="1" ht="18" customHeight="1" x14ac:dyDescent="0.35">
      <c r="A20" s="15">
        <v>1</v>
      </c>
      <c r="B20" s="16" t="s">
        <v>13</v>
      </c>
      <c r="C20" s="42" t="s">
        <v>29</v>
      </c>
      <c r="D20" s="43"/>
      <c r="E20" s="43"/>
      <c r="F20" s="43"/>
      <c r="G20" s="43"/>
      <c r="H20" s="44"/>
      <c r="I20" s="30" t="str">
        <f>MID($F$4,SUM($A$17:A19)+1,A20)</f>
        <v>9</v>
      </c>
      <c r="J20" s="31"/>
      <c r="K20" s="31"/>
      <c r="L20" s="31"/>
      <c r="M20" s="31"/>
      <c r="N20" s="32"/>
      <c r="O20" s="36" t="str">
        <f>IF(_xlfn.NUMBERVALUE(I20)=AW13,"Valid","Invalid ("&amp;_xlfn.NUMBERVALUE(AW13)&amp;")")</f>
        <v>Invalid (7)</v>
      </c>
      <c r="P20" s="37"/>
      <c r="Q20" s="37"/>
      <c r="R20" s="37"/>
      <c r="S20" s="38"/>
      <c r="T20" s="15">
        <v>11</v>
      </c>
      <c r="U20" s="16" t="s">
        <v>14</v>
      </c>
      <c r="V20" s="42" t="s">
        <v>34</v>
      </c>
      <c r="W20" s="43"/>
      <c r="X20" s="43"/>
      <c r="Y20" s="43"/>
      <c r="Z20" s="43"/>
      <c r="AA20" s="44"/>
      <c r="AB20" s="30" t="str">
        <f>MID($I$23,SUM($T$17:T19)+1,T20)</f>
        <v>99999999999</v>
      </c>
      <c r="AC20" s="31"/>
      <c r="AD20" s="32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</row>
    <row r="21" spans="1:45" s="13" customFormat="1" ht="18" customHeight="1" x14ac:dyDescent="0.35">
      <c r="A21" s="15">
        <v>4</v>
      </c>
      <c r="B21" s="16" t="s">
        <v>5</v>
      </c>
      <c r="C21" s="42" t="s">
        <v>22</v>
      </c>
      <c r="D21" s="43"/>
      <c r="E21" s="43"/>
      <c r="F21" s="43"/>
      <c r="G21" s="43"/>
      <c r="H21" s="44"/>
      <c r="I21" s="30" t="str">
        <f>MID($F$4,SUM($A$17:A20)+1,A21)</f>
        <v>9999</v>
      </c>
      <c r="J21" s="31"/>
      <c r="K21" s="31"/>
      <c r="L21" s="31"/>
      <c r="M21" s="31"/>
      <c r="N21" s="32"/>
      <c r="O21" s="39">
        <f>IF(_xlfn.NUMBERVALUE(I21)&lt;6000,DATE(2025,2,22)-1000,DATE(1997,10,7))+_xlfn.NUMBERVALUE(I21)</f>
        <v>45709</v>
      </c>
      <c r="P21" s="40"/>
      <c r="Q21" s="40"/>
      <c r="R21" s="40"/>
      <c r="S21" s="41"/>
      <c r="T21" s="15">
        <v>7</v>
      </c>
      <c r="U21" s="16" t="s">
        <v>13</v>
      </c>
      <c r="V21" s="42" t="s">
        <v>35</v>
      </c>
      <c r="W21" s="43"/>
      <c r="X21" s="43"/>
      <c r="Y21" s="43"/>
      <c r="Z21" s="43"/>
      <c r="AA21" s="44"/>
      <c r="AB21" s="30" t="str">
        <f>MID($I$23,SUM($T$17:T20)+1,T21)</f>
        <v>9999999</v>
      </c>
      <c r="AC21" s="31"/>
      <c r="AD21" s="32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</row>
    <row r="22" spans="1:45" s="13" customFormat="1" ht="18" customHeight="1" x14ac:dyDescent="0.35">
      <c r="A22" s="15">
        <v>10</v>
      </c>
      <c r="B22" s="16" t="s">
        <v>6</v>
      </c>
      <c r="C22" s="42" t="s">
        <v>23</v>
      </c>
      <c r="D22" s="43"/>
      <c r="E22" s="43"/>
      <c r="F22" s="43"/>
      <c r="G22" s="43"/>
      <c r="H22" s="44"/>
      <c r="I22" s="30" t="str">
        <f>MID($F$4,SUM($A$17:A21)+1,A22)</f>
        <v>9999999999</v>
      </c>
      <c r="J22" s="31"/>
      <c r="K22" s="31"/>
      <c r="L22" s="31"/>
      <c r="M22" s="31"/>
      <c r="N22" s="32"/>
      <c r="O22" s="33">
        <f>I22/100</f>
        <v>99999999.989999995</v>
      </c>
      <c r="P22" s="34"/>
      <c r="Q22" s="34"/>
      <c r="R22" s="34"/>
      <c r="S22" s="35"/>
      <c r="T22" s="15">
        <v>1</v>
      </c>
      <c r="U22" s="16" t="s">
        <v>15</v>
      </c>
      <c r="V22" s="42" t="s">
        <v>36</v>
      </c>
      <c r="W22" s="43"/>
      <c r="X22" s="43"/>
      <c r="Y22" s="43"/>
      <c r="Z22" s="43"/>
      <c r="AA22" s="44"/>
      <c r="AB22" s="30" t="str">
        <f>MID($I$23,SUM($T$17:T21)+1,T22)</f>
        <v>9</v>
      </c>
      <c r="AC22" s="31"/>
      <c r="AD22" s="3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</row>
    <row r="23" spans="1:45" s="13" customFormat="1" ht="18" customHeight="1" x14ac:dyDescent="0.35">
      <c r="A23" s="15">
        <v>25</v>
      </c>
      <c r="B23" s="16" t="s">
        <v>7</v>
      </c>
      <c r="C23" s="42" t="s">
        <v>24</v>
      </c>
      <c r="D23" s="43"/>
      <c r="E23" s="43"/>
      <c r="F23" s="43"/>
      <c r="G23" s="43"/>
      <c r="H23" s="44"/>
      <c r="I23" s="30" t="str">
        <f>MID($F$4,SUM($A$17:A22)+1,A23)</f>
        <v>9999999999999999999999999</v>
      </c>
      <c r="J23" s="31"/>
      <c r="K23" s="31"/>
      <c r="L23" s="31"/>
      <c r="M23" s="31"/>
      <c r="N23" s="32"/>
      <c r="O23" s="36"/>
      <c r="P23" s="37"/>
      <c r="Q23" s="37"/>
      <c r="R23" s="37"/>
      <c r="S23" s="38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</row>
    <row r="24" spans="1:45" ht="18" customHeight="1" x14ac:dyDescent="0.35"/>
    <row r="25" spans="1:45" ht="18" customHeight="1" x14ac:dyDescent="0.35">
      <c r="B25" s="12" t="s">
        <v>37</v>
      </c>
    </row>
    <row r="26" spans="1:45" ht="5.15" customHeight="1" x14ac:dyDescent="0.35"/>
    <row r="27" spans="1:45" ht="18" customHeight="1" x14ac:dyDescent="0.35">
      <c r="A27" s="17" t="str">
        <f>CONCATENATE(F27,K27)</f>
        <v>0100000001288</v>
      </c>
      <c r="B27" s="26" t="s">
        <v>33</v>
      </c>
      <c r="C27" s="26"/>
      <c r="D27" s="26"/>
      <c r="E27" s="26"/>
      <c r="F27" s="1" t="s">
        <v>16</v>
      </c>
      <c r="G27" s="26" t="s">
        <v>38</v>
      </c>
      <c r="H27" s="26"/>
      <c r="I27" s="26"/>
      <c r="J27" s="26"/>
      <c r="K27" s="27" t="s">
        <v>17</v>
      </c>
      <c r="L27" s="27"/>
      <c r="M27" s="27"/>
      <c r="N27" s="27"/>
      <c r="O27" s="27"/>
    </row>
    <row r="28" spans="1:45" ht="18" customHeight="1" x14ac:dyDescent="0.35">
      <c r="A28" s="17" t="str" cm="1">
        <f t="array" ref="A28">_xlfn.TEXTJOIN("",1,MID(A27,_xlfn.SEQUENCE(LEN(A27),,LEN(A27),-1),1))</f>
        <v>8821000000010</v>
      </c>
      <c r="F28" s="18" t="str">
        <f>IF(NOT(AND(LEN(F27)=2,ISNUMBER(_xlfn.NUMBERVALUE(F27)))),"Insira uma sequência numérica de 2 dígitos", "")</f>
        <v/>
      </c>
      <c r="M28" s="18" t="str">
        <f>IF(NOT(AND(LEN(K27)=11,ISNUMBER(_xlfn.NUMBERVALUE(K27)))),"Insira uma sequência numérica de 11 dígitos", "")</f>
        <v/>
      </c>
    </row>
    <row r="29" spans="1:45" ht="18" customHeight="1" x14ac:dyDescent="0.35">
      <c r="B29" s="25" t="s">
        <v>39</v>
      </c>
      <c r="C29" s="25"/>
      <c r="D29" s="25"/>
      <c r="E29" s="19">
        <v>1</v>
      </c>
      <c r="F29" s="19">
        <f t="shared" ref="F29:Q29" si="7">E29+1</f>
        <v>2</v>
      </c>
      <c r="G29" s="19">
        <f t="shared" si="7"/>
        <v>3</v>
      </c>
      <c r="H29" s="19">
        <f t="shared" si="7"/>
        <v>4</v>
      </c>
      <c r="I29" s="19">
        <f t="shared" si="7"/>
        <v>5</v>
      </c>
      <c r="J29" s="19">
        <f t="shared" si="7"/>
        <v>6</v>
      </c>
      <c r="K29" s="19">
        <f t="shared" si="7"/>
        <v>7</v>
      </c>
      <c r="L29" s="19">
        <f t="shared" si="7"/>
        <v>8</v>
      </c>
      <c r="M29" s="19">
        <f t="shared" si="7"/>
        <v>9</v>
      </c>
      <c r="N29" s="19">
        <f t="shared" si="7"/>
        <v>10</v>
      </c>
      <c r="O29" s="19">
        <f t="shared" si="7"/>
        <v>11</v>
      </c>
      <c r="P29" s="19">
        <f t="shared" si="7"/>
        <v>12</v>
      </c>
      <c r="Q29" s="19">
        <f t="shared" si="7"/>
        <v>13</v>
      </c>
    </row>
    <row r="30" spans="1:45" ht="18" customHeight="1" x14ac:dyDescent="0.35">
      <c r="B30" s="25" t="s">
        <v>40</v>
      </c>
      <c r="C30" s="25"/>
      <c r="D30" s="25"/>
      <c r="E30" s="16" t="str">
        <f>MID($A$28,E29,1)</f>
        <v>8</v>
      </c>
      <c r="F30" s="16" t="str">
        <f t="shared" ref="F30:Q30" si="8">MID($A$28,F29,1)</f>
        <v>8</v>
      </c>
      <c r="G30" s="16" t="str">
        <f t="shared" si="8"/>
        <v>2</v>
      </c>
      <c r="H30" s="16" t="str">
        <f t="shared" si="8"/>
        <v>1</v>
      </c>
      <c r="I30" s="16" t="str">
        <f t="shared" si="8"/>
        <v>0</v>
      </c>
      <c r="J30" s="16" t="str">
        <f t="shared" si="8"/>
        <v>0</v>
      </c>
      <c r="K30" s="16" t="str">
        <f t="shared" si="8"/>
        <v>0</v>
      </c>
      <c r="L30" s="16" t="str">
        <f t="shared" si="8"/>
        <v>0</v>
      </c>
      <c r="M30" s="16" t="str">
        <f t="shared" si="8"/>
        <v>0</v>
      </c>
      <c r="N30" s="16" t="str">
        <f t="shared" si="8"/>
        <v>0</v>
      </c>
      <c r="O30" s="16" t="str">
        <f t="shared" si="8"/>
        <v>0</v>
      </c>
      <c r="P30" s="16" t="str">
        <f t="shared" si="8"/>
        <v>1</v>
      </c>
      <c r="Q30" s="16" t="str">
        <f t="shared" si="8"/>
        <v>0</v>
      </c>
      <c r="S30" s="25" t="s">
        <v>43</v>
      </c>
      <c r="T30" s="25"/>
      <c r="U30" s="25"/>
      <c r="V30" s="20">
        <f>SUM(E32:Q32)</f>
        <v>60</v>
      </c>
      <c r="W30" s="21"/>
    </row>
    <row r="31" spans="1:45" ht="18" customHeight="1" x14ac:dyDescent="0.35">
      <c r="B31" s="25" t="s">
        <v>41</v>
      </c>
      <c r="C31" s="25"/>
      <c r="D31" s="25"/>
      <c r="E31" s="16">
        <v>2</v>
      </c>
      <c r="F31" s="16">
        <f>IF(E31+1&gt;7,2,E31+1)</f>
        <v>3</v>
      </c>
      <c r="G31" s="16">
        <f t="shared" ref="G31:Q31" si="9">IF(F31+1&gt;7,2,F31+1)</f>
        <v>4</v>
      </c>
      <c r="H31" s="16">
        <f t="shared" si="9"/>
        <v>5</v>
      </c>
      <c r="I31" s="16">
        <f t="shared" si="9"/>
        <v>6</v>
      </c>
      <c r="J31" s="16">
        <f t="shared" si="9"/>
        <v>7</v>
      </c>
      <c r="K31" s="16">
        <f t="shared" si="9"/>
        <v>2</v>
      </c>
      <c r="L31" s="16">
        <f t="shared" si="9"/>
        <v>3</v>
      </c>
      <c r="M31" s="16">
        <f t="shared" si="9"/>
        <v>4</v>
      </c>
      <c r="N31" s="16">
        <f t="shared" si="9"/>
        <v>5</v>
      </c>
      <c r="O31" s="16">
        <f t="shared" si="9"/>
        <v>6</v>
      </c>
      <c r="P31" s="16">
        <f t="shared" si="9"/>
        <v>7</v>
      </c>
      <c r="Q31" s="16">
        <f t="shared" si="9"/>
        <v>2</v>
      </c>
      <c r="S31" s="25" t="s">
        <v>44</v>
      </c>
      <c r="T31" s="25"/>
      <c r="U31" s="25"/>
      <c r="V31" s="20">
        <f>MOD(V30,11)</f>
        <v>5</v>
      </c>
      <c r="W31" s="21"/>
    </row>
    <row r="32" spans="1:45" ht="18" customHeight="1" x14ac:dyDescent="0.35">
      <c r="B32" s="25" t="s">
        <v>42</v>
      </c>
      <c r="C32" s="25"/>
      <c r="D32" s="25"/>
      <c r="E32" s="16">
        <f>E31*E30</f>
        <v>16</v>
      </c>
      <c r="F32" s="16">
        <f t="shared" ref="F32:Q32" si="10">F31*F30</f>
        <v>24</v>
      </c>
      <c r="G32" s="16">
        <f t="shared" si="10"/>
        <v>8</v>
      </c>
      <c r="H32" s="16">
        <f t="shared" si="10"/>
        <v>5</v>
      </c>
      <c r="I32" s="16">
        <f t="shared" si="10"/>
        <v>0</v>
      </c>
      <c r="J32" s="16">
        <f t="shared" si="10"/>
        <v>0</v>
      </c>
      <c r="K32" s="16">
        <f t="shared" si="10"/>
        <v>0</v>
      </c>
      <c r="L32" s="16">
        <f t="shared" si="10"/>
        <v>0</v>
      </c>
      <c r="M32" s="16">
        <f t="shared" si="10"/>
        <v>0</v>
      </c>
      <c r="N32" s="16">
        <f t="shared" si="10"/>
        <v>0</v>
      </c>
      <c r="O32" s="16">
        <f t="shared" si="10"/>
        <v>0</v>
      </c>
      <c r="P32" s="16">
        <f t="shared" si="10"/>
        <v>7</v>
      </c>
      <c r="Q32" s="16">
        <f t="shared" si="10"/>
        <v>0</v>
      </c>
      <c r="S32" s="24" t="s">
        <v>45</v>
      </c>
      <c r="T32" s="24"/>
      <c r="U32" s="24"/>
      <c r="V32" s="22">
        <f>IF(V31=1,"P",IF(V31=0,0,11-V31))</f>
        <v>6</v>
      </c>
      <c r="W32" s="23"/>
    </row>
    <row r="33" ht="18" customHeight="1" x14ac:dyDescent="0.35"/>
    <row r="34" x14ac:dyDescent="0.35"/>
  </sheetData>
  <sheetProtection algorithmName="SHA-512" hashValue="b2JBwtaFoXiZfDteHCSy44gUKmvSMoHuXH4W9yRutrAg3wzIbOlI3XlMo+6S9uSW2jQALlX79lksY9hPjdoJbQ==" saltValue="zdwcNfOJMuSvjj5bLkN/jQ==" spinCount="100000" sheet="1" objects="1" scenarios="1"/>
  <mergeCells count="56">
    <mergeCell ref="C22:H22"/>
    <mergeCell ref="O23:S23"/>
    <mergeCell ref="I23:N23"/>
    <mergeCell ref="C23:H23"/>
    <mergeCell ref="AB22:AD22"/>
    <mergeCell ref="C19:H19"/>
    <mergeCell ref="C20:H20"/>
    <mergeCell ref="C21:H21"/>
    <mergeCell ref="AB21:AD21"/>
    <mergeCell ref="AB20:AD20"/>
    <mergeCell ref="AB19:AD19"/>
    <mergeCell ref="V20:AA20"/>
    <mergeCell ref="V21:AA21"/>
    <mergeCell ref="B4:E4"/>
    <mergeCell ref="F4:R4"/>
    <mergeCell ref="B6:D6"/>
    <mergeCell ref="G6:J6"/>
    <mergeCell ref="K6:T6"/>
    <mergeCell ref="B7:D7"/>
    <mergeCell ref="G7:J7"/>
    <mergeCell ref="K7:T7"/>
    <mergeCell ref="U7:AS7"/>
    <mergeCell ref="O18:S18"/>
    <mergeCell ref="C17:H17"/>
    <mergeCell ref="AB17:AD17"/>
    <mergeCell ref="AB18:AD18"/>
    <mergeCell ref="V17:AA17"/>
    <mergeCell ref="V18:AA18"/>
    <mergeCell ref="C18:H18"/>
    <mergeCell ref="G27:J27"/>
    <mergeCell ref="K27:O27"/>
    <mergeCell ref="U6:AS6"/>
    <mergeCell ref="I17:N17"/>
    <mergeCell ref="O17:S17"/>
    <mergeCell ref="I18:N18"/>
    <mergeCell ref="O22:S22"/>
    <mergeCell ref="I19:N19"/>
    <mergeCell ref="I20:N20"/>
    <mergeCell ref="O20:S20"/>
    <mergeCell ref="O21:S21"/>
    <mergeCell ref="I21:N21"/>
    <mergeCell ref="I22:N22"/>
    <mergeCell ref="O19:S19"/>
    <mergeCell ref="V22:AA22"/>
    <mergeCell ref="V19:AA19"/>
    <mergeCell ref="B29:D29"/>
    <mergeCell ref="B30:D30"/>
    <mergeCell ref="B31:D31"/>
    <mergeCell ref="B32:D32"/>
    <mergeCell ref="B27:E27"/>
    <mergeCell ref="V30:W30"/>
    <mergeCell ref="V31:W31"/>
    <mergeCell ref="V32:W32"/>
    <mergeCell ref="S32:U32"/>
    <mergeCell ref="S31:U31"/>
    <mergeCell ref="S30:U30"/>
  </mergeCells>
  <conditionalFormatting sqref="F27">
    <cfRule type="expression" dxfId="5" priority="1">
      <formula>NOT(AND(LEN(F27)=2,ISNUMBER(_xlfn.NUMBERVALUE(F27))))</formula>
    </cfRule>
  </conditionalFormatting>
  <conditionalFormatting sqref="K27:O27">
    <cfRule type="expression" dxfId="4" priority="2">
      <formula>NOT(AND(LEN(K27)=11,ISNUMBER(_xlfn.NUMBERVALUE(K27))))</formula>
    </cfRule>
  </conditionalFormatting>
  <conditionalFormatting sqref="O20:S20">
    <cfRule type="expression" dxfId="3" priority="10">
      <formula>AW13&lt;&gt;_xlfn.NUMBERVALUE(I20)</formula>
    </cfRule>
    <cfRule type="expression" dxfId="2" priority="11">
      <formula>AW13=_xlfn.NUMBERVALUE(I20)</formula>
    </cfRule>
  </conditionalFormatting>
  <conditionalFormatting sqref="AB19:AD19">
    <cfRule type="expression" dxfId="1" priority="4">
      <formula>IFERROR(NOT(AND(_xlfn.NUMBERVALUE($AB$19)&gt;0,_xlfn.NUMBERVALUE($AB$19)&lt;=4)),TRUE)</formula>
    </cfRule>
  </conditionalFormatting>
  <conditionalFormatting sqref="AB22:AD22">
    <cfRule type="expression" dxfId="0" priority="3">
      <formula>IFERROR(_xlfn.NUMBERVALUE($AB$22)&lt;&gt;0,TRUE)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42DEAA73BD554594037CA22C04B274" ma:contentTypeVersion="14" ma:contentTypeDescription="Crie um novo documento." ma:contentTypeScope="" ma:versionID="b5107fdb2837f701ae9b29e980f5730d">
  <xsd:schema xmlns:xsd="http://www.w3.org/2001/XMLSchema" xmlns:xs="http://www.w3.org/2001/XMLSchema" xmlns:p="http://schemas.microsoft.com/office/2006/metadata/properties" xmlns:ns2="fcbf2d89-ce9d-4bbe-8922-6cf9cd327567" xmlns:ns3="6f36a527-e39f-47ee-9db9-a20740d34e39" targetNamespace="http://schemas.microsoft.com/office/2006/metadata/properties" ma:root="true" ma:fieldsID="18585c6c93e8f3576b52f07c08d00791" ns2:_="" ns3:_="">
    <xsd:import namespace="fcbf2d89-ce9d-4bbe-8922-6cf9cd327567"/>
    <xsd:import namespace="6f36a527-e39f-47ee-9db9-a20740d34e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f2d89-ce9d-4bbe-8922-6cf9cd327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e3933b-a88c-476e-8d62-9e46c87e95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6a527-e39f-47ee-9db9-a20740d34e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31405a1-ff2f-4e9f-8566-7d7910e2f4e0}" ma:internalName="TaxCatchAll" ma:showField="CatchAllData" ma:web="6f36a527-e39f-47ee-9db9-a20740d34e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36a527-e39f-47ee-9db9-a20740d34e39" xsi:nil="true"/>
    <lcf76f155ced4ddcb4097134ff3c332f xmlns="fcbf2d89-ce9d-4bbe-8922-6cf9cd3275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EBC401-D8A9-48CF-83F0-7B1D07C14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f2d89-ce9d-4bbe-8922-6cf9cd327567"/>
    <ds:schemaRef ds:uri="6f36a527-e39f-47ee-9db9-a20740d34e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BA40A-9861-4A32-ABDE-D70495AF6DF0}">
  <ds:schemaRefs>
    <ds:schemaRef ds:uri="http://schemas.microsoft.com/office/2006/metadata/properties"/>
    <ds:schemaRef ds:uri="http://schemas.microsoft.com/office/infopath/2007/PartnerControls"/>
    <ds:schemaRef ds:uri="6f36a527-e39f-47ee-9db9-a20740d34e39"/>
    <ds:schemaRef ds:uri="fcbf2d89-ce9d-4bbe-8922-6cf9cd327567"/>
  </ds:schemaRefs>
</ds:datastoreItem>
</file>

<file path=customXml/itemProps3.xml><?xml version="1.0" encoding="utf-8"?>
<ds:datastoreItem xmlns:ds="http://schemas.openxmlformats.org/officeDocument/2006/customXml" ds:itemID="{C2FE3DBC-0566-4481-9F68-3A2FBD9B04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 Calculator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cardosth</dc:creator>
  <cp:keywords/>
  <dc:description/>
  <cp:lastModifiedBy>Neto, Paulo-C</cp:lastModifiedBy>
  <cp:revision/>
  <dcterms:created xsi:type="dcterms:W3CDTF">2022-09-12T17:22:44Z</dcterms:created>
  <dcterms:modified xsi:type="dcterms:W3CDTF">2026-01-15T16:56:29Z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0x0101005542DEAA73BD554594037CA22C04B274</vt:lpwstr>
  </property>
  <property fmtid="{D5CDD505-2E9C-101B-9397-08002B2CF9AE}" pid="3" name="MediaServiceImageTags">
    <vt:lpwstr/>
  </property>
  <property fmtid="{D5CDD505-2E9C-101B-9397-08002B2CF9AE}" pid="4" name="MSIP_Label_c703c5ce-fc09-4bf2-9c88-190af46aa25a_Enabled">
    <vt:lpwstr>true</vt:lpwstr>
  </property>
  <property fmtid="{D5CDD505-2E9C-101B-9397-08002B2CF9AE}" pid="5" name="MSIP_Label_c703c5ce-fc09-4bf2-9c88-190af46aa25a_SetDate">
    <vt:lpwstr>2022-09-28T18:59:08Z</vt:lpwstr>
  </property>
  <property fmtid="{D5CDD505-2E9C-101B-9397-08002B2CF9AE}" pid="6" name="MSIP_Label_c703c5ce-fc09-4bf2-9c88-190af46aa25a_Method">
    <vt:lpwstr>Privileged</vt:lpwstr>
  </property>
  <property fmtid="{D5CDD505-2E9C-101B-9397-08002B2CF9AE}" pid="7" name="MSIP_Label_c703c5ce-fc09-4bf2-9c88-190af46aa25a_Name">
    <vt:lpwstr>c703c5ce-fc09-4bf2-9c88-190af46aa25a</vt:lpwstr>
  </property>
  <property fmtid="{D5CDD505-2E9C-101B-9397-08002B2CF9AE}" pid="8" name="MSIP_Label_c703c5ce-fc09-4bf2-9c88-190af46aa25a_SiteId">
    <vt:lpwstr>16e7cf3f-6af4-4e76-941e-aecafb9704e9</vt:lpwstr>
  </property>
  <property fmtid="{D5CDD505-2E9C-101B-9397-08002B2CF9AE}" pid="9" name="MSIP_Label_c703c5ce-fc09-4bf2-9c88-190af46aa25a_ActionId">
    <vt:lpwstr>d433a3be-d1a4-4a9a-8e28-76ccd64c4278</vt:lpwstr>
  </property>
  <property fmtid="{D5CDD505-2E9C-101B-9397-08002B2CF9AE}" pid="10" name="MSIP_Label_c703c5ce-fc09-4bf2-9c88-190af46aa25a_ContentBits">
    <vt:lpwstr>0</vt:lpwstr>
  </property>
</Properties>
</file>